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Visoka šola za gostinstvo Bled/Nakup živil/Popravek I/"/>
    </mc:Choice>
  </mc:AlternateContent>
  <xr:revisionPtr revIDLastSave="0" documentId="8_{2E34958D-A7C4-4754-901D-FA5004942AC4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Predmeti!$G:$Q</definedName>
    <definedName name="PREDMETI">Predmeti!$A$12:$S$12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5" i="1" l="1"/>
  <c r="N45" i="1"/>
  <c r="O44" i="1"/>
  <c r="N44" i="1"/>
  <c r="O43" i="1"/>
  <c r="N43" i="1"/>
  <c r="O42" i="1"/>
  <c r="N42" i="1"/>
  <c r="O41" i="1"/>
  <c r="N41" i="1"/>
  <c r="O40" i="1"/>
  <c r="N40" i="1"/>
  <c r="O39" i="1"/>
  <c r="N39" i="1"/>
  <c r="O38" i="1"/>
  <c r="N38" i="1"/>
  <c r="O37" i="1"/>
  <c r="N37" i="1"/>
  <c r="O36" i="1"/>
  <c r="N36" i="1"/>
  <c r="O35" i="1"/>
  <c r="N35" i="1"/>
  <c r="O34" i="1"/>
  <c r="N34" i="1"/>
  <c r="O33" i="1"/>
  <c r="N33" i="1"/>
  <c r="O32" i="1"/>
  <c r="N32" i="1"/>
  <c r="O31" i="1"/>
  <c r="N31" i="1"/>
  <c r="O30" i="1"/>
  <c r="N30" i="1"/>
  <c r="O29" i="1"/>
  <c r="N29" i="1"/>
  <c r="O28" i="1"/>
  <c r="N28" i="1"/>
  <c r="O27" i="1"/>
  <c r="N27" i="1"/>
  <c r="O26" i="1"/>
  <c r="N26" i="1"/>
  <c r="O25" i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O13" i="1"/>
  <c r="N13" i="1"/>
  <c r="N51" i="1" l="1"/>
  <c r="O51" i="1"/>
</calcChain>
</file>

<file path=xl/sharedStrings.xml><?xml version="1.0" encoding="utf-8"?>
<sst xmlns="http://schemas.openxmlformats.org/spreadsheetml/2006/main" count="154" uniqueCount="90">
  <si>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</si>
  <si>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</si>
  <si>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</si>
  <si>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</si>
  <si>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</si>
  <si>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</si>
  <si>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</si>
  <si>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</si>
  <si>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</si>
  <si>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</si>
  <si>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</si>
  <si>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</si>
  <si>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</si>
  <si>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</si>
  <si>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</si>
  <si>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</si>
  <si>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</si>
  <si>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</si>
  <si>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</si>
  <si>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</si>
  <si>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</si>
  <si>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</si>
  <si>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</si>
  <si>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</si>
  <si>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</si>
  <si>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</si>
  <si>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</si>
  <si>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</si>
  <si>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</si>
  <si>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</si>
  <si>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</si>
  <si>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</si>
  <si>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</si>
  <si>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</si>
  <si>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</si>
  <si>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</si>
  <si>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</si>
  <si>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</si>
  <si>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</si>
  <si>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</si>
  <si>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</si>
  <si>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</si>
  <si>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</si>
  <si>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</si>
  <si>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</si>
  <si>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</si>
  <si>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kg</t>
  </si>
  <si>
    <t>ČOLOLADNE KROGLICE, kot npr. Benquick chocko popos Mercator Emba d.d. ali enakovredno</t>
  </si>
  <si>
    <t>kos</t>
  </si>
  <si>
    <t>JUHA, gobova, 1 kg, kot npr. Knorr ali enakovredno</t>
  </si>
  <si>
    <t>JUHA, goveja, 1 kg, kot npr. Knorr ali enakovredno</t>
  </si>
  <si>
    <t>JUHA, zelenjavna kremna, 1 kg, kot npr. Knorr ali enakovredno</t>
  </si>
  <si>
    <t>KAKAV, 800 g, kot npr. Benquick ali enakovredno</t>
  </si>
  <si>
    <t>liter</t>
  </si>
  <si>
    <t>KIS, jabolčni, naravni, kot npr. Matejev ali enakovredno</t>
  </si>
  <si>
    <t>KIS, vinski, naravni, kot npr. Matejev ali enakovredno</t>
  </si>
  <si>
    <t>KOSMIČI, koruzni, corn flakes</t>
  </si>
  <si>
    <t>KVAS, sveži, kot npr. Fala ali enakovredno</t>
  </si>
  <si>
    <t>MAJONEZA, 5l, kot npr. Hellman's ali enakovredno</t>
  </si>
  <si>
    <t>MED, cvetlični, kot npr. Medex ali enakovredno</t>
  </si>
  <si>
    <t>MED, cvetlični, vrečke, 20 g, kot npr. Medex ali enakovredno</t>
  </si>
  <si>
    <t>NAPITEK, soja</t>
  </si>
  <si>
    <t>NAPITEK, rižev</t>
  </si>
  <si>
    <t>NAPITEK, ovseni</t>
  </si>
  <si>
    <t>OMAKA, za pečenko, kot npr. Knorr ali enakovredno</t>
  </si>
  <si>
    <t>PLOŠČICA, žitna, različni okusi, kot npr. Frutabela ali enakovredno</t>
  </si>
  <si>
    <t>PREŽGANJE, svetlo, 1 kg, kot npr. Knorr ali enakovredno</t>
  </si>
  <si>
    <t>PREŽGANJE, temno, 1 kg, kot. Npr. Knorr ali enakovredno</t>
  </si>
  <si>
    <t>SLADKOR, beli, kristalni</t>
  </si>
  <si>
    <t>SOL, morska, fina</t>
  </si>
  <si>
    <t>SOL, morska, groba</t>
  </si>
  <si>
    <t xml:space="preserve">Skupaj brez DDV: </t>
  </si>
  <si>
    <t xml:space="preserve">Skupaj z DDV: </t>
  </si>
  <si>
    <t>Predračun</t>
  </si>
  <si>
    <t>PONUDNIK:</t>
  </si>
  <si>
    <t>VIŠJA STROKOVNA ŠOLA ZA GOSTINSTVO IN TURIZEM BLED</t>
  </si>
  <si>
    <t xml:space="preserve">Prešernova cesta 32 </t>
  </si>
  <si>
    <t>4260 Bled</t>
  </si>
  <si>
    <t>HREN, delikatesni, kot npr. Natureta ali enakovredno, 1kg</t>
  </si>
  <si>
    <t>MARMELADA, jagodna, 5 kg,  kot npr. Presad ali enakovredno</t>
  </si>
  <si>
    <t>NAMAZ kremni, dvobarvni, 3 kg, kot npr. Nutella ali enakovredno</t>
  </si>
  <si>
    <t>KETCHUP 1 kg kot. npr. Natureta ali enakovredno</t>
  </si>
  <si>
    <t>PESTO, bazilika, 180 g npr. Barilla ali enakovredno</t>
  </si>
  <si>
    <t>TUNA v rastlinskem olju, 1800 g</t>
  </si>
  <si>
    <t>JUŠNE ZLATE KROGLICE, 500 g</t>
  </si>
  <si>
    <t>FRITATI, 500g</t>
  </si>
  <si>
    <t>KIS, balzamični, temni kot npr. Ponti ali enakovredno 0,5 l</t>
  </si>
  <si>
    <t>10. Trgovsko blago</t>
  </si>
  <si>
    <t>LAZANJE, sušene jajčne testenine, 1 kg, kot npr. Barila ali enakovredno</t>
  </si>
  <si>
    <t>GORČICA, 1 kg kot npr Eta Kamnik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</si>
</sst>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wrapText="1"/>
      <protection locked="0"/>
    </xf>
    <xf numFmtId="4" fontId="7" fillId="2" borderId="1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wrapText="1"/>
      <protection locked="0"/>
    </xf>
    <xf numFmtId="0" fontId="7" fillId="4" borderId="5" xfId="0" applyFont="1" applyFill="1" applyBorder="1" applyAlignment="1" applyProtection="1">
      <alignment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" fillId="3" borderId="3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" fillId="3" borderId="3" xfId="0" applyNumberFormat="1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 applyProtection="1">
      <alignment wrapText="1" readingOrder="1"/>
      <protection locked="0"/>
    </xf>
    <xf numFmtId="2" fontId="1" fillId="3" borderId="3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wrapText="1"/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49" fontId="1" fillId="7" borderId="8" xfId="0" applyNumberFormat="1" applyFont="1" applyFill="1" applyBorder="1" applyAlignment="1">
      <alignment vertical="center"/>
    </xf>
    <xf numFmtId="2" fontId="1" fillId="7" borderId="8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0" fillId="5" borderId="9" xfId="0" applyFill="1" applyBorder="1" applyProtection="1"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4" borderId="1" xfId="0" applyNumberFormat="1" applyFont="1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4" borderId="1" xfId="0" applyFont="1" applyFill="1" applyBorder="1" applyProtection="1">
      <protection locked="0"/>
    </xf>
    <xf numFmtId="49" fontId="8" fillId="8" borderId="1" xfId="0" applyNumberFormat="1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164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 readingOrder="1"/>
    </xf>
    <xf numFmtId="0" fontId="7" fillId="4" borderId="12" xfId="0" applyFont="1" applyFill="1" applyBorder="1" applyAlignment="1">
      <alignment wrapText="1"/>
    </xf>
    <xf numFmtId="0" fontId="7" fillId="4" borderId="13" xfId="0" applyFont="1" applyFill="1" applyBorder="1" applyAlignment="1">
      <alignment wrapText="1"/>
    </xf>
    <xf numFmtId="0" fontId="7" fillId="4" borderId="14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17" fillId="4" borderId="12" xfId="0" applyFont="1" applyFill="1" applyBorder="1" applyAlignment="1">
      <alignment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2" borderId="0" xfId="0" applyFont="1" applyFill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5" fillId="4" borderId="0" xfId="0" applyFont="1" applyFill="1" applyAlignment="1" applyProtection="1">
      <alignment wrapText="1"/>
      <protection locked="0"/>
    </xf>
    <xf numFmtId="0" fontId="12" fillId="4" borderId="0" xfId="0" applyFont="1" applyFill="1" applyAlignment="1" applyProtection="1">
      <alignment wrapText="1"/>
      <protection locked="0"/>
    </xf>
    <xf numFmtId="49" fontId="8" fillId="5" borderId="0" xfId="0" applyNumberFormat="1" applyFont="1" applyFill="1" applyProtection="1">
      <protection locked="0"/>
    </xf>
    <xf numFmtId="0" fontId="8" fillId="5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0" xfId="0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0" fillId="5" borderId="18" xfId="0" applyFill="1" applyBorder="1" applyProtection="1">
      <protection locked="0"/>
    </xf>
    <xf numFmtId="0" fontId="0" fillId="5" borderId="19" xfId="0" applyFill="1" applyBorder="1" applyProtection="1">
      <protection locked="0"/>
    </xf>
    <xf numFmtId="0" fontId="0" fillId="5" borderId="20" xfId="0" applyFill="1" applyBorder="1" applyProtection="1">
      <protection locked="0"/>
    </xf>
    <xf numFmtId="0" fontId="0" fillId="5" borderId="21" xfId="0" applyFill="1" applyBorder="1" applyProtection="1">
      <protection locked="0"/>
    </xf>
    <xf numFmtId="49" fontId="8" fillId="5" borderId="22" xfId="0" applyNumberFormat="1" applyFont="1" applyFill="1" applyBorder="1" applyProtection="1">
      <protection locked="0"/>
    </xf>
    <xf numFmtId="0" fontId="0" fillId="5" borderId="22" xfId="0" applyFill="1" applyBorder="1" applyProtection="1">
      <protection locked="0"/>
    </xf>
    <xf numFmtId="49" fontId="8" fillId="5" borderId="23" xfId="0" applyNumberFormat="1" applyFont="1" applyFill="1" applyBorder="1" applyProtection="1">
      <protection locked="0"/>
    </xf>
    <xf numFmtId="0" fontId="0" fillId="5" borderId="23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24" xfId="0" applyFill="1" applyBorder="1" applyProtection="1">
      <protection locked="0"/>
    </xf>
    <xf numFmtId="49" fontId="9" fillId="4" borderId="10" xfId="0" applyNumberFormat="1" applyFont="1" applyFill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8" fillId="5" borderId="0" xfId="0" applyFont="1" applyFill="1" applyAlignment="1" applyProtection="1">
      <alignment wrapText="1"/>
      <protection locked="0"/>
    </xf>
    <xf numFmtId="49" fontId="8" fillId="8" borderId="10" xfId="0" applyNumberFormat="1" applyFont="1" applyFill="1" applyBorder="1" applyProtection="1">
      <protection locked="0"/>
    </xf>
    <xf numFmtId="0" fontId="8" fillId="8" borderId="11" xfId="0" applyFont="1" applyFill="1" applyBorder="1" applyProtection="1">
      <protection locked="0"/>
    </xf>
    <xf numFmtId="0" fontId="8" fillId="8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8" borderId="1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0" fillId="8" borderId="7" xfId="0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1"/>
  <sheetViews>
    <sheetView tabSelected="1" workbookViewId="0">
      <pane ySplit="12" topLeftCell="A29" activePane="bottomLeft" state="frozen"/>
      <selection pane="bottomLeft" activeCell="A34" sqref="A34:XFD34"/>
    </sheetView>
  </sheetViews>
  <sheetFormatPr defaultColWidth="9.140625" defaultRowHeight="12.75" x14ac:dyDescent="0.2"/>
  <cols>
    <col min="1" max="1" width="8.85546875" style="10" customWidth="1"/>
    <col min="2" max="2" width="27.5703125" style="13" customWidth="1"/>
    <col min="3" max="3" width="6.5703125" style="10" customWidth="1"/>
    <col min="4" max="4" width="6.140625" style="10" customWidth="1"/>
    <col min="5" max="5" width="8" style="10" bestFit="1" customWidth="1"/>
    <col min="6" max="6" width="15.42578125" style="11" customWidth="1"/>
    <col min="7" max="7" width="11" style="21" customWidth="1"/>
    <col min="8" max="8" width="11" style="22" customWidth="1"/>
    <col min="9" max="10" width="15" style="16" customWidth="1"/>
    <col min="11" max="11" width="4.140625" style="8" bestFit="1" customWidth="1"/>
    <col min="12" max="12" width="16.42578125" style="20" customWidth="1"/>
    <col min="13" max="13" width="12.7109375" style="20" customWidth="1"/>
    <col min="14" max="14" width="19.85546875" style="16" customWidth="1"/>
    <col min="15" max="15" width="19.85546875" style="18" customWidth="1"/>
    <col min="16" max="16" width="13.7109375" style="9" customWidth="1"/>
    <col min="17" max="18" width="20.85546875" style="8" customWidth="1"/>
    <col min="19" max="19" width="14.28515625" style="3" customWidth="1"/>
    <col min="20" max="16384" width="9.140625" style="1"/>
  </cols>
  <sheetData>
    <row r="1" spans="1:19" ht="21.95" customHeight="1" x14ac:dyDescent="0.25">
      <c r="A1" s="46" t="s">
        <v>73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19" ht="12.75" customHeight="1" x14ac:dyDescent="0.2">
      <c r="A2" s="47"/>
      <c r="B2" s="47"/>
      <c r="C2" s="47"/>
      <c r="D2" s="47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ht="11.25" customHeight="1" x14ac:dyDescent="0.2">
      <c r="A3" s="48" t="s">
        <v>74</v>
      </c>
      <c r="B3" s="48"/>
      <c r="C3" s="48"/>
      <c r="D3" s="48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19" ht="12.75" customHeight="1" x14ac:dyDescent="0.2">
      <c r="A4" s="49"/>
      <c r="B4" s="49"/>
      <c r="C4" s="49"/>
      <c r="D4" s="49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19" ht="12.75" customHeight="1" x14ac:dyDescent="0.2">
      <c r="A5" s="49"/>
      <c r="B5" s="49"/>
      <c r="C5" s="49"/>
      <c r="D5" s="49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19" ht="12.75" customHeight="1" x14ac:dyDescent="0.2">
      <c r="A6" s="57"/>
      <c r="B6" s="57"/>
      <c r="C6" s="57"/>
      <c r="D6" s="57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19" ht="12.75" customHeight="1" x14ac:dyDescent="0.2">
      <c r="A7" s="58" t="s">
        <v>75</v>
      </c>
      <c r="B7" s="58"/>
      <c r="C7" s="58"/>
      <c r="D7" s="58"/>
      <c r="E7" s="56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19" ht="11.25" customHeight="1" x14ac:dyDescent="0.2">
      <c r="A8" s="59" t="s">
        <v>76</v>
      </c>
      <c r="B8" s="59"/>
      <c r="C8" s="59"/>
      <c r="D8" s="59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19" ht="11.25" customHeight="1" x14ac:dyDescent="0.2">
      <c r="A9" s="59" t="s">
        <v>77</v>
      </c>
      <c r="B9" s="59"/>
      <c r="C9" s="59"/>
      <c r="D9" s="59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19" ht="12.75" customHeight="1" x14ac:dyDescent="0.2">
      <c r="A10" s="57"/>
      <c r="B10" s="57"/>
      <c r="C10" s="57"/>
      <c r="D10" s="57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19" s="14" customFormat="1" ht="20.100000000000001" customHeight="1" x14ac:dyDescent="0.25">
      <c r="A11" s="50" t="s">
        <v>36</v>
      </c>
      <c r="B11" s="51"/>
      <c r="C11" s="51"/>
      <c r="D11" s="51"/>
      <c r="E11" s="51"/>
      <c r="F11" s="52"/>
      <c r="G11" s="53" t="s">
        <v>37</v>
      </c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</row>
    <row r="12" spans="1:19" s="2" customFormat="1" ht="12.75" customHeight="1" thickBot="1" x14ac:dyDescent="0.3">
      <c r="A12" s="4" t="s">
        <v>3</v>
      </c>
      <c r="B12" s="12" t="s">
        <v>4</v>
      </c>
      <c r="C12" s="4" t="s">
        <v>14</v>
      </c>
      <c r="D12" s="4" t="s">
        <v>5</v>
      </c>
      <c r="E12" s="4" t="s">
        <v>0</v>
      </c>
      <c r="F12" s="7" t="s">
        <v>6</v>
      </c>
      <c r="G12" s="23" t="s">
        <v>7</v>
      </c>
      <c r="H12" s="24" t="s">
        <v>34</v>
      </c>
      <c r="I12" s="15" t="s">
        <v>8</v>
      </c>
      <c r="J12" s="15" t="s">
        <v>33</v>
      </c>
      <c r="K12" s="5" t="s">
        <v>1</v>
      </c>
      <c r="L12" s="19" t="s">
        <v>35</v>
      </c>
      <c r="M12" s="19" t="s">
        <v>9</v>
      </c>
      <c r="N12" s="15" t="s">
        <v>39</v>
      </c>
      <c r="O12" s="17" t="s">
        <v>38</v>
      </c>
      <c r="P12" s="6" t="s">
        <v>10</v>
      </c>
      <c r="Q12" s="5" t="s">
        <v>11</v>
      </c>
      <c r="R12" s="5" t="s">
        <v>2</v>
      </c>
      <c r="S12" s="5" t="s">
        <v>40</v>
      </c>
    </row>
    <row r="13" spans="1:19" ht="39" thickTop="1" x14ac:dyDescent="0.2">
      <c r="A13" s="45">
        <v>10057</v>
      </c>
      <c r="B13" s="40" t="s">
        <v>88</v>
      </c>
      <c r="C13" s="39">
        <v>50</v>
      </c>
      <c r="D13" s="39" t="s">
        <v>46</v>
      </c>
      <c r="E13" s="39" t="s">
        <v>87</v>
      </c>
      <c r="F13" s="41"/>
      <c r="K13" s="8">
        <v>9.5</v>
      </c>
      <c r="N13" s="37">
        <f t="shared" ref="N13:N29" si="0">IF(AND(C13="",I13=""),0,IF(AND(L13="",M13=""),C13*I13,IF(AND(L13&lt;&gt;"",M13=""),C13*I13*(100-L13)/100,IF(AND(L13="",M13&lt;&gt;""),C13*I13-M13,"Napaka!"))))</f>
        <v>0</v>
      </c>
      <c r="O13" s="38">
        <f t="shared" ref="O13:O29" si="1">IF(AND(C13="",I13=""),0,IF(AND(L13="",M13=""),C13*I13*(1+K13/100),IF(AND(L13&lt;&gt;"",M13=""),C13*I13*(1+K13/100)*(100-L13)/100,IF(AND(L13="",M13&lt;&gt;""),(C13*I13-M13)*(1+K13/100),"Napaka!"))))</f>
        <v>0</v>
      </c>
    </row>
    <row r="14" spans="1:19" ht="51" x14ac:dyDescent="0.2">
      <c r="A14" s="45">
        <v>10058</v>
      </c>
      <c r="B14" s="43" t="s">
        <v>47</v>
      </c>
      <c r="C14" s="42">
        <v>110</v>
      </c>
      <c r="D14" s="42" t="s">
        <v>46</v>
      </c>
      <c r="E14" s="39" t="s">
        <v>87</v>
      </c>
      <c r="F14" s="44"/>
      <c r="K14" s="8">
        <v>9.5</v>
      </c>
      <c r="N14" s="37">
        <f t="shared" si="0"/>
        <v>0</v>
      </c>
      <c r="O14" s="38">
        <f t="shared" si="1"/>
        <v>0</v>
      </c>
    </row>
    <row r="15" spans="1:19" ht="38.25" x14ac:dyDescent="0.2">
      <c r="A15" s="39">
        <v>10059</v>
      </c>
      <c r="B15" s="43" t="s">
        <v>78</v>
      </c>
      <c r="C15" s="42">
        <v>5</v>
      </c>
      <c r="D15" s="42" t="s">
        <v>46</v>
      </c>
      <c r="E15" s="39" t="s">
        <v>87</v>
      </c>
      <c r="F15" s="44"/>
      <c r="K15" s="8">
        <v>9.5</v>
      </c>
      <c r="N15" s="37">
        <f t="shared" si="0"/>
        <v>0</v>
      </c>
      <c r="O15" s="38">
        <f t="shared" si="1"/>
        <v>0</v>
      </c>
    </row>
    <row r="16" spans="1:19" ht="38.25" x14ac:dyDescent="0.2">
      <c r="A16" s="45">
        <v>10060</v>
      </c>
      <c r="B16" s="43" t="s">
        <v>89</v>
      </c>
      <c r="C16" s="42">
        <v>50</v>
      </c>
      <c r="D16" s="42" t="s">
        <v>46</v>
      </c>
      <c r="E16" s="39" t="s">
        <v>87</v>
      </c>
      <c r="F16" s="44"/>
      <c r="K16" s="8">
        <v>9.5</v>
      </c>
      <c r="N16" s="37">
        <f t="shared" si="0"/>
        <v>0</v>
      </c>
      <c r="O16" s="38">
        <f t="shared" si="1"/>
        <v>0</v>
      </c>
    </row>
    <row r="17" spans="1:15" ht="38.25" x14ac:dyDescent="0.2">
      <c r="A17" s="45">
        <v>10061</v>
      </c>
      <c r="B17" s="43" t="s">
        <v>49</v>
      </c>
      <c r="C17" s="42">
        <v>5</v>
      </c>
      <c r="D17" s="42" t="s">
        <v>48</v>
      </c>
      <c r="E17" s="39" t="s">
        <v>87</v>
      </c>
      <c r="F17" s="44"/>
      <c r="K17" s="8">
        <v>9.5</v>
      </c>
      <c r="N17" s="37">
        <f t="shared" si="0"/>
        <v>0</v>
      </c>
      <c r="O17" s="38">
        <f t="shared" si="1"/>
        <v>0</v>
      </c>
    </row>
    <row r="18" spans="1:15" ht="38.25" x14ac:dyDescent="0.2">
      <c r="A18" s="39">
        <v>10062</v>
      </c>
      <c r="B18" s="43" t="s">
        <v>50</v>
      </c>
      <c r="C18" s="42">
        <v>30</v>
      </c>
      <c r="D18" s="42" t="s">
        <v>48</v>
      </c>
      <c r="E18" s="39" t="s">
        <v>87</v>
      </c>
      <c r="F18" s="44"/>
      <c r="K18" s="8">
        <v>9.5</v>
      </c>
      <c r="N18" s="37">
        <f t="shared" si="0"/>
        <v>0</v>
      </c>
      <c r="O18" s="38">
        <f t="shared" si="1"/>
        <v>0</v>
      </c>
    </row>
    <row r="19" spans="1:15" ht="38.25" x14ac:dyDescent="0.2">
      <c r="A19" s="45">
        <v>10063</v>
      </c>
      <c r="B19" s="43" t="s">
        <v>51</v>
      </c>
      <c r="C19" s="42">
        <v>10</v>
      </c>
      <c r="D19" s="42" t="s">
        <v>48</v>
      </c>
      <c r="E19" s="39" t="s">
        <v>87</v>
      </c>
      <c r="F19" s="44"/>
      <c r="K19" s="8">
        <v>9.5</v>
      </c>
      <c r="N19" s="37">
        <f t="shared" si="0"/>
        <v>0</v>
      </c>
      <c r="O19" s="38">
        <f t="shared" si="1"/>
        <v>0</v>
      </c>
    </row>
    <row r="20" spans="1:15" ht="38.25" x14ac:dyDescent="0.2">
      <c r="A20" s="45">
        <v>10064</v>
      </c>
      <c r="B20" s="43" t="s">
        <v>52</v>
      </c>
      <c r="C20" s="42">
        <v>30</v>
      </c>
      <c r="D20" s="42" t="s">
        <v>48</v>
      </c>
      <c r="E20" s="39" t="s">
        <v>87</v>
      </c>
      <c r="F20" s="44"/>
      <c r="K20" s="8">
        <v>9.5</v>
      </c>
      <c r="N20" s="37">
        <f t="shared" si="0"/>
        <v>0</v>
      </c>
      <c r="O20" s="38">
        <f t="shared" si="1"/>
        <v>0</v>
      </c>
    </row>
    <row r="21" spans="1:15" ht="38.25" x14ac:dyDescent="0.2">
      <c r="A21" s="39">
        <v>10065</v>
      </c>
      <c r="B21" s="43" t="s">
        <v>86</v>
      </c>
      <c r="C21" s="42">
        <v>50</v>
      </c>
      <c r="D21" s="42" t="s">
        <v>53</v>
      </c>
      <c r="E21" s="39" t="s">
        <v>87</v>
      </c>
      <c r="F21" s="44"/>
      <c r="K21" s="8">
        <v>9.5</v>
      </c>
      <c r="N21" s="37">
        <f t="shared" si="0"/>
        <v>0</v>
      </c>
      <c r="O21" s="38">
        <f t="shared" si="1"/>
        <v>0</v>
      </c>
    </row>
    <row r="22" spans="1:15" ht="38.25" x14ac:dyDescent="0.2">
      <c r="A22" s="45">
        <v>10066</v>
      </c>
      <c r="B22" s="43" t="s">
        <v>54</v>
      </c>
      <c r="C22" s="42">
        <v>50</v>
      </c>
      <c r="D22" s="42" t="s">
        <v>53</v>
      </c>
      <c r="E22" s="39" t="s">
        <v>87</v>
      </c>
      <c r="F22" s="44"/>
      <c r="K22" s="8">
        <v>9.5</v>
      </c>
      <c r="N22" s="37">
        <f t="shared" si="0"/>
        <v>0</v>
      </c>
      <c r="O22" s="38">
        <f t="shared" si="1"/>
        <v>0</v>
      </c>
    </row>
    <row r="23" spans="1:15" ht="38.25" x14ac:dyDescent="0.2">
      <c r="A23" s="45">
        <v>10067</v>
      </c>
      <c r="B23" s="43" t="s">
        <v>55</v>
      </c>
      <c r="C23" s="42">
        <v>20</v>
      </c>
      <c r="D23" s="42" t="s">
        <v>53</v>
      </c>
      <c r="E23" s="39" t="s">
        <v>87</v>
      </c>
      <c r="F23" s="44"/>
      <c r="K23" s="8">
        <v>9.5</v>
      </c>
      <c r="N23" s="37">
        <f t="shared" si="0"/>
        <v>0</v>
      </c>
      <c r="O23" s="38">
        <f t="shared" si="1"/>
        <v>0</v>
      </c>
    </row>
    <row r="24" spans="1:15" ht="38.25" x14ac:dyDescent="0.2">
      <c r="A24" s="39">
        <v>10068</v>
      </c>
      <c r="B24" s="43" t="s">
        <v>56</v>
      </c>
      <c r="C24" s="42">
        <v>80</v>
      </c>
      <c r="D24" s="42" t="s">
        <v>46</v>
      </c>
      <c r="E24" s="39" t="s">
        <v>87</v>
      </c>
      <c r="F24" s="44"/>
      <c r="K24" s="8">
        <v>9.5</v>
      </c>
      <c r="N24" s="37">
        <f t="shared" si="0"/>
        <v>0</v>
      </c>
      <c r="O24" s="38">
        <f t="shared" si="1"/>
        <v>0</v>
      </c>
    </row>
    <row r="25" spans="1:15" ht="38.25" x14ac:dyDescent="0.2">
      <c r="A25" s="45">
        <v>10069</v>
      </c>
      <c r="B25" s="43" t="s">
        <v>57</v>
      </c>
      <c r="C25" s="42">
        <v>20</v>
      </c>
      <c r="D25" s="42" t="s">
        <v>46</v>
      </c>
      <c r="E25" s="39" t="s">
        <v>87</v>
      </c>
      <c r="F25" s="44"/>
      <c r="K25" s="8">
        <v>9.5</v>
      </c>
      <c r="N25" s="37">
        <f t="shared" si="0"/>
        <v>0</v>
      </c>
      <c r="O25" s="38">
        <f t="shared" si="1"/>
        <v>0</v>
      </c>
    </row>
    <row r="26" spans="1:15" ht="38.25" x14ac:dyDescent="0.2">
      <c r="A26" s="45">
        <v>10070</v>
      </c>
      <c r="B26" s="43" t="s">
        <v>58</v>
      </c>
      <c r="C26" s="42">
        <v>60</v>
      </c>
      <c r="D26" s="42" t="s">
        <v>46</v>
      </c>
      <c r="E26" s="39" t="s">
        <v>87</v>
      </c>
      <c r="F26" s="44"/>
      <c r="K26" s="8">
        <v>9.5</v>
      </c>
      <c r="N26" s="37">
        <f t="shared" si="0"/>
        <v>0</v>
      </c>
      <c r="O26" s="38">
        <f t="shared" si="1"/>
        <v>0</v>
      </c>
    </row>
    <row r="27" spans="1:15" ht="38.25" x14ac:dyDescent="0.2">
      <c r="A27" s="39">
        <v>10071</v>
      </c>
      <c r="B27" s="43" t="s">
        <v>79</v>
      </c>
      <c r="C27" s="42">
        <v>250</v>
      </c>
      <c r="D27" s="42" t="s">
        <v>46</v>
      </c>
      <c r="E27" s="39" t="s">
        <v>87</v>
      </c>
      <c r="F27" s="44"/>
      <c r="K27" s="8">
        <v>9.5</v>
      </c>
      <c r="N27" s="37">
        <f t="shared" si="0"/>
        <v>0</v>
      </c>
      <c r="O27" s="38">
        <f t="shared" si="1"/>
        <v>0</v>
      </c>
    </row>
    <row r="28" spans="1:15" ht="38.25" x14ac:dyDescent="0.2">
      <c r="A28" s="45">
        <v>10072</v>
      </c>
      <c r="B28" s="43" t="s">
        <v>59</v>
      </c>
      <c r="C28" s="42">
        <v>250</v>
      </c>
      <c r="D28" s="42" t="s">
        <v>46</v>
      </c>
      <c r="E28" s="39" t="s">
        <v>87</v>
      </c>
      <c r="F28" s="44"/>
      <c r="K28" s="8">
        <v>9.5</v>
      </c>
      <c r="N28" s="37">
        <f t="shared" si="0"/>
        <v>0</v>
      </c>
      <c r="O28" s="38">
        <f t="shared" si="1"/>
        <v>0</v>
      </c>
    </row>
    <row r="29" spans="1:15" ht="38.25" x14ac:dyDescent="0.2">
      <c r="A29" s="45">
        <v>10073</v>
      </c>
      <c r="B29" s="43" t="s">
        <v>60</v>
      </c>
      <c r="C29" s="42">
        <v>200</v>
      </c>
      <c r="D29" s="42" t="s">
        <v>48</v>
      </c>
      <c r="E29" s="39" t="s">
        <v>87</v>
      </c>
      <c r="F29" s="44"/>
      <c r="K29" s="8">
        <v>9.5</v>
      </c>
      <c r="N29" s="37">
        <f t="shared" si="0"/>
        <v>0</v>
      </c>
      <c r="O29" s="38">
        <f t="shared" si="1"/>
        <v>0</v>
      </c>
    </row>
    <row r="30" spans="1:15" ht="38.25" x14ac:dyDescent="0.2">
      <c r="A30" s="39">
        <v>10074</v>
      </c>
      <c r="B30" s="43" t="s">
        <v>80</v>
      </c>
      <c r="C30" s="42">
        <v>150</v>
      </c>
      <c r="D30" s="42" t="s">
        <v>46</v>
      </c>
      <c r="E30" s="39" t="s">
        <v>87</v>
      </c>
      <c r="F30" s="44"/>
      <c r="K30" s="8">
        <v>9.5</v>
      </c>
      <c r="N30" s="37">
        <f t="shared" ref="N30:N45" si="2">IF(AND(C30="",I30=""),0,IF(AND(L30="",M30=""),C30*I30,IF(AND(L30&lt;&gt;"",M30=""),C30*I30*(100-L30)/100,IF(AND(L30="",M30&lt;&gt;""),C30*I30-M30,"Napaka!"))))</f>
        <v>0</v>
      </c>
      <c r="O30" s="38">
        <f t="shared" ref="O30:O45" si="3">IF(AND(C30="",I30=""),0,IF(AND(L30="",M30=""),C30*I30*(1+K30/100),IF(AND(L30&lt;&gt;"",M30=""),C30*I30*(1+K30/100)*(100-L30)/100,IF(AND(L30="",M30&lt;&gt;""),(C30*I30-M30)*(1+K30/100),"Napaka!"))))</f>
        <v>0</v>
      </c>
    </row>
    <row r="31" spans="1:15" ht="38.25" x14ac:dyDescent="0.2">
      <c r="A31" s="45">
        <v>10075</v>
      </c>
      <c r="B31" s="43" t="s">
        <v>61</v>
      </c>
      <c r="C31" s="42">
        <v>200</v>
      </c>
      <c r="D31" s="42" t="s">
        <v>53</v>
      </c>
      <c r="E31" s="39" t="s">
        <v>87</v>
      </c>
      <c r="F31" s="44"/>
      <c r="K31" s="8">
        <v>9.5</v>
      </c>
      <c r="N31" s="37">
        <f t="shared" si="2"/>
        <v>0</v>
      </c>
      <c r="O31" s="38">
        <f t="shared" si="3"/>
        <v>0</v>
      </c>
    </row>
    <row r="32" spans="1:15" ht="38.25" x14ac:dyDescent="0.2">
      <c r="A32" s="45">
        <v>10076</v>
      </c>
      <c r="B32" s="43" t="s">
        <v>62</v>
      </c>
      <c r="C32" s="42">
        <v>200</v>
      </c>
      <c r="D32" s="42" t="s">
        <v>53</v>
      </c>
      <c r="E32" s="39" t="s">
        <v>87</v>
      </c>
      <c r="F32" s="44"/>
      <c r="K32" s="8">
        <v>9.5</v>
      </c>
      <c r="N32" s="37">
        <f t="shared" si="2"/>
        <v>0</v>
      </c>
      <c r="O32" s="38">
        <f t="shared" si="3"/>
        <v>0</v>
      </c>
    </row>
    <row r="33" spans="1:15" ht="38.25" x14ac:dyDescent="0.2">
      <c r="A33" s="39">
        <v>10077</v>
      </c>
      <c r="B33" s="43" t="s">
        <v>63</v>
      </c>
      <c r="C33" s="42">
        <v>500</v>
      </c>
      <c r="D33" s="42" t="s">
        <v>53</v>
      </c>
      <c r="E33" s="39" t="s">
        <v>87</v>
      </c>
      <c r="F33" s="44"/>
      <c r="K33" s="8">
        <v>9.5</v>
      </c>
      <c r="N33" s="37">
        <f t="shared" si="2"/>
        <v>0</v>
      </c>
      <c r="O33" s="38">
        <f t="shared" si="3"/>
        <v>0</v>
      </c>
    </row>
    <row r="34" spans="1:15" ht="38.25" x14ac:dyDescent="0.2">
      <c r="A34" s="45">
        <v>10079</v>
      </c>
      <c r="B34" s="43" t="s">
        <v>64</v>
      </c>
      <c r="C34" s="42">
        <v>10</v>
      </c>
      <c r="D34" s="42" t="s">
        <v>46</v>
      </c>
      <c r="E34" s="39" t="s">
        <v>87</v>
      </c>
      <c r="F34" s="44"/>
      <c r="K34" s="8">
        <v>9.5</v>
      </c>
      <c r="N34" s="37">
        <f t="shared" si="2"/>
        <v>0</v>
      </c>
      <c r="O34" s="38">
        <f t="shared" si="3"/>
        <v>0</v>
      </c>
    </row>
    <row r="35" spans="1:15" ht="38.25" x14ac:dyDescent="0.2">
      <c r="A35" s="39">
        <v>10080</v>
      </c>
      <c r="B35" s="43" t="s">
        <v>81</v>
      </c>
      <c r="C35" s="42">
        <v>60</v>
      </c>
      <c r="D35" s="42" t="s">
        <v>48</v>
      </c>
      <c r="E35" s="39" t="s">
        <v>87</v>
      </c>
      <c r="F35" s="44"/>
      <c r="K35" s="8">
        <v>9.5</v>
      </c>
      <c r="N35" s="37">
        <f t="shared" si="2"/>
        <v>0</v>
      </c>
      <c r="O35" s="38">
        <f t="shared" si="3"/>
        <v>0</v>
      </c>
    </row>
    <row r="36" spans="1:15" ht="38.25" x14ac:dyDescent="0.2">
      <c r="A36" s="45">
        <v>10081</v>
      </c>
      <c r="B36" s="43" t="s">
        <v>84</v>
      </c>
      <c r="C36" s="42">
        <v>30</v>
      </c>
      <c r="D36" s="42" t="s">
        <v>46</v>
      </c>
      <c r="E36" s="39" t="s">
        <v>87</v>
      </c>
      <c r="F36" s="44"/>
      <c r="K36" s="8">
        <v>9.5</v>
      </c>
      <c r="N36" s="37">
        <f t="shared" si="2"/>
        <v>0</v>
      </c>
      <c r="O36" s="38">
        <f t="shared" si="3"/>
        <v>0</v>
      </c>
    </row>
    <row r="37" spans="1:15" ht="38.25" x14ac:dyDescent="0.2">
      <c r="A37" s="45">
        <v>10082</v>
      </c>
      <c r="B37" s="43" t="s">
        <v>82</v>
      </c>
      <c r="C37" s="42">
        <v>50</v>
      </c>
      <c r="D37" s="42" t="s">
        <v>48</v>
      </c>
      <c r="E37" s="39" t="s">
        <v>87</v>
      </c>
      <c r="F37" s="44"/>
      <c r="K37" s="8">
        <v>9.5</v>
      </c>
      <c r="N37" s="37">
        <f t="shared" si="2"/>
        <v>0</v>
      </c>
      <c r="O37" s="38">
        <f t="shared" si="3"/>
        <v>0</v>
      </c>
    </row>
    <row r="38" spans="1:15" ht="38.25" x14ac:dyDescent="0.2">
      <c r="A38" s="39">
        <v>10083</v>
      </c>
      <c r="B38" s="43" t="s">
        <v>65</v>
      </c>
      <c r="C38" s="42">
        <v>500</v>
      </c>
      <c r="D38" s="42" t="s">
        <v>48</v>
      </c>
      <c r="E38" s="39" t="s">
        <v>87</v>
      </c>
      <c r="F38" s="44"/>
      <c r="K38" s="8">
        <v>9.5</v>
      </c>
      <c r="N38" s="37">
        <f t="shared" si="2"/>
        <v>0</v>
      </c>
      <c r="O38" s="38">
        <f t="shared" si="3"/>
        <v>0</v>
      </c>
    </row>
    <row r="39" spans="1:15" ht="38.25" x14ac:dyDescent="0.2">
      <c r="A39" s="45">
        <v>10084</v>
      </c>
      <c r="B39" s="43" t="s">
        <v>85</v>
      </c>
      <c r="C39" s="42">
        <v>20</v>
      </c>
      <c r="D39" s="42" t="s">
        <v>46</v>
      </c>
      <c r="E39" s="39" t="s">
        <v>87</v>
      </c>
      <c r="F39" s="44"/>
      <c r="K39" s="8">
        <v>9.5</v>
      </c>
      <c r="N39" s="37">
        <f t="shared" si="2"/>
        <v>0</v>
      </c>
      <c r="O39" s="38">
        <f t="shared" si="3"/>
        <v>0</v>
      </c>
    </row>
    <row r="40" spans="1:15" ht="38.25" x14ac:dyDescent="0.2">
      <c r="A40" s="45">
        <v>10085</v>
      </c>
      <c r="B40" s="43" t="s">
        <v>66</v>
      </c>
      <c r="C40" s="42">
        <v>20</v>
      </c>
      <c r="D40" s="42" t="s">
        <v>48</v>
      </c>
      <c r="E40" s="39" t="s">
        <v>87</v>
      </c>
      <c r="F40" s="44"/>
      <c r="K40" s="8">
        <v>9.5</v>
      </c>
      <c r="N40" s="37">
        <f t="shared" si="2"/>
        <v>0</v>
      </c>
      <c r="O40" s="38">
        <f t="shared" si="3"/>
        <v>0</v>
      </c>
    </row>
    <row r="41" spans="1:15" ht="38.25" x14ac:dyDescent="0.2">
      <c r="A41" s="39">
        <v>10086</v>
      </c>
      <c r="B41" s="43" t="s">
        <v>67</v>
      </c>
      <c r="C41" s="42">
        <v>30</v>
      </c>
      <c r="D41" s="42" t="s">
        <v>48</v>
      </c>
      <c r="E41" s="39" t="s">
        <v>87</v>
      </c>
      <c r="F41" s="44"/>
      <c r="K41" s="8">
        <v>9.5</v>
      </c>
      <c r="N41" s="37">
        <f t="shared" si="2"/>
        <v>0</v>
      </c>
      <c r="O41" s="38">
        <f t="shared" si="3"/>
        <v>0</v>
      </c>
    </row>
    <row r="42" spans="1:15" ht="38.25" x14ac:dyDescent="0.2">
      <c r="A42" s="45">
        <v>10087</v>
      </c>
      <c r="B42" s="43" t="s">
        <v>68</v>
      </c>
      <c r="C42" s="42">
        <v>400</v>
      </c>
      <c r="D42" s="42" t="s">
        <v>46</v>
      </c>
      <c r="E42" s="39" t="s">
        <v>87</v>
      </c>
      <c r="F42" s="44"/>
      <c r="K42" s="8">
        <v>9.5</v>
      </c>
      <c r="N42" s="37">
        <f t="shared" si="2"/>
        <v>0</v>
      </c>
      <c r="O42" s="38">
        <f t="shared" si="3"/>
        <v>0</v>
      </c>
    </row>
    <row r="43" spans="1:15" ht="38.25" x14ac:dyDescent="0.2">
      <c r="A43" s="45">
        <v>10088</v>
      </c>
      <c r="B43" s="43" t="s">
        <v>69</v>
      </c>
      <c r="C43" s="42">
        <v>100</v>
      </c>
      <c r="D43" s="42" t="s">
        <v>46</v>
      </c>
      <c r="E43" s="39" t="s">
        <v>87</v>
      </c>
      <c r="F43" s="44"/>
      <c r="K43" s="8">
        <v>9.5</v>
      </c>
      <c r="N43" s="37">
        <f t="shared" si="2"/>
        <v>0</v>
      </c>
      <c r="O43" s="38">
        <f t="shared" si="3"/>
        <v>0</v>
      </c>
    </row>
    <row r="44" spans="1:15" ht="38.25" x14ac:dyDescent="0.2">
      <c r="A44" s="39">
        <v>10089</v>
      </c>
      <c r="B44" s="43" t="s">
        <v>70</v>
      </c>
      <c r="C44" s="42">
        <v>50</v>
      </c>
      <c r="D44" s="42" t="s">
        <v>46</v>
      </c>
      <c r="E44" s="39" t="s">
        <v>87</v>
      </c>
      <c r="F44" s="44"/>
      <c r="K44" s="8">
        <v>9.5</v>
      </c>
      <c r="N44" s="37">
        <f t="shared" si="2"/>
        <v>0</v>
      </c>
      <c r="O44" s="38">
        <f t="shared" si="3"/>
        <v>0</v>
      </c>
    </row>
    <row r="45" spans="1:15" ht="38.25" x14ac:dyDescent="0.2">
      <c r="A45" s="45">
        <v>10090</v>
      </c>
      <c r="B45" s="43" t="s">
        <v>83</v>
      </c>
      <c r="C45" s="42">
        <v>20</v>
      </c>
      <c r="D45" s="42" t="s">
        <v>48</v>
      </c>
      <c r="E45" s="39" t="s">
        <v>87</v>
      </c>
      <c r="F45" s="44"/>
      <c r="K45" s="8">
        <v>9.5</v>
      </c>
      <c r="N45" s="37">
        <f t="shared" si="2"/>
        <v>0</v>
      </c>
      <c r="O45" s="38">
        <f t="shared" si="3"/>
        <v>0</v>
      </c>
    </row>
    <row r="46" spans="1:15" x14ac:dyDescent="0.2">
      <c r="A46" s="42"/>
      <c r="B46" s="43"/>
      <c r="C46" s="42"/>
      <c r="D46" s="42"/>
      <c r="E46" s="42"/>
      <c r="F46" s="44"/>
      <c r="N46" s="37"/>
      <c r="O46" s="38"/>
    </row>
    <row r="47" spans="1:15" x14ac:dyDescent="0.2">
      <c r="A47" s="42"/>
      <c r="B47" s="43"/>
      <c r="C47" s="42"/>
      <c r="D47" s="42"/>
      <c r="E47" s="42"/>
      <c r="F47" s="44"/>
      <c r="N47" s="37"/>
      <c r="O47" s="38"/>
    </row>
    <row r="48" spans="1:15" x14ac:dyDescent="0.2">
      <c r="A48" s="42"/>
      <c r="B48" s="43"/>
      <c r="C48" s="42"/>
      <c r="D48" s="42"/>
      <c r="E48" s="42"/>
      <c r="F48" s="44"/>
      <c r="N48" s="37"/>
      <c r="O48" s="38"/>
    </row>
    <row r="49" spans="1:15" x14ac:dyDescent="0.2">
      <c r="A49" s="42"/>
      <c r="B49" s="43"/>
      <c r="C49" s="42"/>
      <c r="D49" s="42"/>
      <c r="E49" s="42"/>
      <c r="F49" s="44"/>
      <c r="N49" s="37"/>
      <c r="O49" s="38"/>
    </row>
    <row r="50" spans="1:15" x14ac:dyDescent="0.2">
      <c r="N50" s="16" t="s">
        <v>71</v>
      </c>
      <c r="O50" s="18" t="s">
        <v>72</v>
      </c>
    </row>
    <row r="51" spans="1:15" x14ac:dyDescent="0.2">
      <c r="N51" s="16">
        <f>ROUND(SUM(N13:N45), 2)</f>
        <v>0</v>
      </c>
      <c r="O51" s="18">
        <f>ROUND(SUM(O13:O45), 2)</f>
        <v>0</v>
      </c>
    </row>
  </sheetData>
  <mergeCells count="13">
    <mergeCell ref="A11:F11"/>
    <mergeCell ref="G11:S11"/>
    <mergeCell ref="E2:S10"/>
    <mergeCell ref="A6:D6"/>
    <mergeCell ref="A7:D7"/>
    <mergeCell ref="A8:D8"/>
    <mergeCell ref="A9:D9"/>
    <mergeCell ref="A10:D10"/>
    <mergeCell ref="A1:S1"/>
    <mergeCell ref="A2:D2"/>
    <mergeCell ref="A3:D3"/>
    <mergeCell ref="A4:D4"/>
    <mergeCell ref="A5:D5"/>
  </mergeCells>
  <phoneticPr fontId="6" type="noConversion"/>
  <dataValidations count="6">
    <dataValidation type="decimal" operator="greaterThan" allowBlank="1" showInputMessage="1" showErrorMessage="1" sqref="C65517:C65519 H13:H65519" xr:uid="{00000000-0002-0000-0000-000004000000}">
      <formula1>0</formula1>
    </dataValidation>
    <dataValidation type="decimal" operator="greaterThanOrEqual" allowBlank="1" showInputMessage="1" showErrorMessage="1" sqref="O65516:O65519" xr:uid="{00000000-0002-0000-0000-000005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L13:L65519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I12:J65519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K12:K65519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M13:N65519" xr:uid="{00000000-0002-0000-0000-000003000000}">
      <formula1>0</formula1>
      <formula2>C13*I13*(1+K13/100)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40625" defaultRowHeight="15" x14ac:dyDescent="0.25"/>
  <cols>
    <col min="1" max="2" width="9.140625" style="25"/>
    <col min="3" max="3" width="4.7109375" style="25" customWidth="1"/>
    <col min="4" max="9" width="9.140625" style="25"/>
    <col min="10" max="10" width="13.7109375" style="25" customWidth="1"/>
    <col min="11" max="16384" width="9.140625" style="25"/>
  </cols>
  <sheetData>
    <row r="1" spans="2:11" ht="15.75" thickBot="1" x14ac:dyDescent="0.3"/>
    <row r="2" spans="2:11" ht="15.75" thickTop="1" x14ac:dyDescent="0.25">
      <c r="B2" s="67"/>
      <c r="C2" s="26"/>
      <c r="D2" s="26"/>
      <c r="E2" s="26"/>
      <c r="F2" s="26"/>
      <c r="G2" s="26"/>
      <c r="H2" s="26"/>
      <c r="I2" s="26"/>
      <c r="J2" s="26"/>
      <c r="K2" s="70"/>
    </row>
    <row r="3" spans="2:11" ht="18" x14ac:dyDescent="0.25">
      <c r="B3" s="68"/>
      <c r="C3" s="79" t="s">
        <v>12</v>
      </c>
      <c r="D3" s="80"/>
      <c r="E3" s="80"/>
      <c r="F3" s="80"/>
      <c r="G3" s="80"/>
      <c r="H3" s="80"/>
      <c r="I3" s="80"/>
      <c r="J3" s="81"/>
      <c r="K3" s="71"/>
    </row>
    <row r="4" spans="2:11" x14ac:dyDescent="0.25">
      <c r="B4" s="68"/>
      <c r="C4" s="75"/>
      <c r="D4" s="76"/>
      <c r="E4" s="76"/>
      <c r="F4" s="76"/>
      <c r="G4" s="76"/>
      <c r="H4" s="76"/>
      <c r="I4" s="76"/>
      <c r="J4" s="76"/>
      <c r="K4" s="71"/>
    </row>
    <row r="5" spans="2:11" x14ac:dyDescent="0.25">
      <c r="B5" s="68"/>
      <c r="C5" s="82" t="s">
        <v>15</v>
      </c>
      <c r="D5" s="61"/>
      <c r="E5" s="61"/>
      <c r="F5" s="61"/>
      <c r="G5" s="61"/>
      <c r="H5" s="61"/>
      <c r="I5" s="61"/>
      <c r="J5" s="61"/>
      <c r="K5" s="71"/>
    </row>
    <row r="6" spans="2:11" x14ac:dyDescent="0.25">
      <c r="B6" s="68"/>
      <c r="C6" s="60" t="s">
        <v>16</v>
      </c>
      <c r="D6" s="61"/>
      <c r="E6" s="61"/>
      <c r="F6" s="61"/>
      <c r="G6" s="61"/>
      <c r="H6" s="61"/>
      <c r="I6" s="61"/>
      <c r="J6" s="61"/>
      <c r="K6" s="71"/>
    </row>
    <row r="7" spans="2:11" x14ac:dyDescent="0.25">
      <c r="B7" s="68"/>
      <c r="C7" s="60" t="s">
        <v>17</v>
      </c>
      <c r="D7" s="61"/>
      <c r="E7" s="61"/>
      <c r="F7" s="61"/>
      <c r="G7" s="61"/>
      <c r="H7" s="61"/>
      <c r="I7" s="61"/>
      <c r="J7" s="61"/>
      <c r="K7" s="71"/>
    </row>
    <row r="8" spans="2:11" x14ac:dyDescent="0.25">
      <c r="B8" s="68"/>
      <c r="C8" s="28"/>
      <c r="D8" s="27"/>
      <c r="E8" s="27"/>
      <c r="F8" s="27"/>
      <c r="G8" s="27"/>
      <c r="H8" s="27"/>
      <c r="I8" s="27"/>
      <c r="J8" s="27"/>
      <c r="K8" s="71"/>
    </row>
    <row r="9" spans="2:11" x14ac:dyDescent="0.25">
      <c r="B9" s="68"/>
      <c r="C9" s="28"/>
      <c r="D9" s="27"/>
      <c r="E9" s="27"/>
      <c r="F9" s="27"/>
      <c r="G9" s="27"/>
      <c r="H9" s="27"/>
      <c r="I9" s="27"/>
      <c r="J9" s="27"/>
      <c r="K9" s="71"/>
    </row>
    <row r="10" spans="2:11" x14ac:dyDescent="0.25">
      <c r="B10" s="68"/>
      <c r="C10" s="28"/>
      <c r="D10" s="27"/>
      <c r="E10" s="27"/>
      <c r="F10" s="27"/>
      <c r="G10" s="27"/>
      <c r="H10" s="27"/>
      <c r="I10" s="27"/>
      <c r="J10" s="27"/>
      <c r="K10" s="71"/>
    </row>
    <row r="11" spans="2:11" x14ac:dyDescent="0.25">
      <c r="B11" s="68"/>
      <c r="C11" s="73"/>
      <c r="D11" s="74"/>
      <c r="E11" s="74"/>
      <c r="F11" s="74"/>
      <c r="G11" s="74"/>
      <c r="H11" s="74"/>
      <c r="I11" s="74"/>
      <c r="J11" s="74"/>
      <c r="K11" s="71"/>
    </row>
    <row r="12" spans="2:11" x14ac:dyDescent="0.25">
      <c r="B12" s="68"/>
      <c r="C12" s="91" t="s">
        <v>13</v>
      </c>
      <c r="D12" s="92"/>
      <c r="E12" s="93"/>
      <c r="F12" s="93"/>
      <c r="G12" s="93"/>
      <c r="H12" s="93"/>
      <c r="I12" s="93"/>
      <c r="J12" s="94"/>
      <c r="K12" s="71"/>
    </row>
    <row r="13" spans="2:11" x14ac:dyDescent="0.25">
      <c r="B13" s="68"/>
      <c r="C13" s="95"/>
      <c r="D13" s="96"/>
      <c r="E13" s="96"/>
      <c r="F13" s="96"/>
      <c r="G13" s="96"/>
      <c r="H13" s="96"/>
      <c r="I13" s="96"/>
      <c r="J13" s="97"/>
      <c r="K13" s="71"/>
    </row>
    <row r="14" spans="2:11" x14ac:dyDescent="0.25">
      <c r="B14" s="68"/>
      <c r="C14" s="29" t="s">
        <v>18</v>
      </c>
      <c r="D14" s="62" t="s">
        <v>19</v>
      </c>
      <c r="E14" s="63"/>
      <c r="F14" s="31"/>
      <c r="G14" s="31"/>
      <c r="H14" s="31"/>
      <c r="I14" s="32"/>
      <c r="J14" s="33"/>
      <c r="K14" s="71"/>
    </row>
    <row r="15" spans="2:11" x14ac:dyDescent="0.25">
      <c r="B15" s="68"/>
      <c r="C15" s="29" t="s">
        <v>20</v>
      </c>
      <c r="D15" s="62" t="s">
        <v>21</v>
      </c>
      <c r="E15" s="63"/>
      <c r="F15" s="31"/>
      <c r="G15" s="31"/>
      <c r="H15" s="31"/>
      <c r="I15" s="32"/>
      <c r="J15" s="33"/>
      <c r="K15" s="71"/>
    </row>
    <row r="16" spans="2:11" x14ac:dyDescent="0.25">
      <c r="B16" s="68"/>
      <c r="C16" s="29" t="s">
        <v>22</v>
      </c>
      <c r="D16" s="30" t="s">
        <v>1</v>
      </c>
      <c r="E16" s="31"/>
      <c r="F16" s="31"/>
      <c r="G16" s="31"/>
      <c r="H16" s="31"/>
      <c r="I16" s="32"/>
      <c r="J16" s="33"/>
      <c r="K16" s="71"/>
    </row>
    <row r="17" spans="2:11" x14ac:dyDescent="0.25">
      <c r="B17" s="68"/>
      <c r="C17" s="29" t="s">
        <v>23</v>
      </c>
      <c r="D17" s="62" t="s">
        <v>24</v>
      </c>
      <c r="E17" s="63"/>
      <c r="F17" s="63"/>
      <c r="G17" s="63"/>
      <c r="H17" s="63"/>
      <c r="I17" s="32"/>
      <c r="J17" s="33"/>
      <c r="K17" s="71"/>
    </row>
    <row r="18" spans="2:11" x14ac:dyDescent="0.25">
      <c r="B18" s="68"/>
      <c r="C18" s="29" t="s">
        <v>26</v>
      </c>
      <c r="D18" s="62" t="s">
        <v>25</v>
      </c>
      <c r="E18" s="63"/>
      <c r="F18" s="63"/>
      <c r="G18" s="31"/>
      <c r="H18" s="31"/>
      <c r="I18" s="32"/>
      <c r="J18" s="33"/>
      <c r="K18" s="71"/>
    </row>
    <row r="19" spans="2:11" x14ac:dyDescent="0.25">
      <c r="B19" s="68"/>
      <c r="C19" s="29" t="s">
        <v>28</v>
      </c>
      <c r="D19" s="62" t="s">
        <v>43</v>
      </c>
      <c r="E19" s="65"/>
      <c r="F19" s="65"/>
      <c r="G19" s="65"/>
      <c r="H19" s="65"/>
      <c r="I19" s="65"/>
      <c r="J19" s="66"/>
      <c r="K19" s="71"/>
    </row>
    <row r="20" spans="2:11" x14ac:dyDescent="0.25">
      <c r="B20" s="68"/>
      <c r="C20" s="34"/>
      <c r="D20" s="64" t="s">
        <v>27</v>
      </c>
      <c r="E20" s="65"/>
      <c r="F20" s="65"/>
      <c r="G20" s="65"/>
      <c r="H20" s="65"/>
      <c r="I20" s="65"/>
      <c r="J20" s="66"/>
      <c r="K20" s="71"/>
    </row>
    <row r="21" spans="2:11" x14ac:dyDescent="0.25">
      <c r="B21" s="68"/>
      <c r="C21" s="29" t="s">
        <v>29</v>
      </c>
      <c r="D21" s="62" t="s">
        <v>30</v>
      </c>
      <c r="E21" s="63"/>
      <c r="F21" s="63"/>
      <c r="G21" s="31"/>
      <c r="H21" s="31"/>
      <c r="I21" s="32"/>
      <c r="J21" s="33"/>
      <c r="K21" s="71"/>
    </row>
    <row r="22" spans="2:11" x14ac:dyDescent="0.25">
      <c r="B22" s="68"/>
      <c r="C22" s="29" t="s">
        <v>31</v>
      </c>
      <c r="D22" s="62" t="s">
        <v>32</v>
      </c>
      <c r="E22" s="63"/>
      <c r="F22" s="63"/>
      <c r="G22" s="63"/>
      <c r="H22" s="63"/>
      <c r="I22" s="32"/>
      <c r="J22" s="33"/>
      <c r="K22" s="71"/>
    </row>
    <row r="23" spans="2:11" x14ac:dyDescent="0.25">
      <c r="B23" s="68"/>
      <c r="C23" s="29" t="s">
        <v>41</v>
      </c>
      <c r="D23" s="62" t="s">
        <v>2</v>
      </c>
      <c r="E23" s="86"/>
      <c r="F23" s="86"/>
      <c r="G23" s="86"/>
      <c r="H23" s="86"/>
      <c r="I23" s="86"/>
      <c r="J23" s="87"/>
      <c r="K23" s="71"/>
    </row>
    <row r="24" spans="2:11" x14ac:dyDescent="0.25">
      <c r="B24" s="68"/>
      <c r="C24" s="35" t="s">
        <v>42</v>
      </c>
      <c r="D24" s="83" t="s">
        <v>44</v>
      </c>
      <c r="E24" s="84"/>
      <c r="F24" s="84"/>
      <c r="G24" s="84"/>
      <c r="H24" s="84"/>
      <c r="I24" s="84"/>
      <c r="J24" s="85"/>
      <c r="K24" s="71"/>
    </row>
    <row r="25" spans="2:11" x14ac:dyDescent="0.25">
      <c r="B25" s="68"/>
      <c r="C25" s="36"/>
      <c r="D25" s="88" t="s">
        <v>45</v>
      </c>
      <c r="E25" s="89"/>
      <c r="F25" s="89"/>
      <c r="G25" s="89"/>
      <c r="H25" s="89"/>
      <c r="I25" s="89"/>
      <c r="J25" s="90"/>
      <c r="K25" s="71"/>
    </row>
    <row r="26" spans="2:11" x14ac:dyDescent="0.25">
      <c r="B26" s="68"/>
      <c r="C26" s="76"/>
      <c r="D26" s="76"/>
      <c r="E26" s="76"/>
      <c r="F26" s="76"/>
      <c r="G26" s="76"/>
      <c r="H26" s="76"/>
      <c r="I26" s="76"/>
      <c r="J26" s="76"/>
      <c r="K26" s="71"/>
    </row>
    <row r="27" spans="2:11" x14ac:dyDescent="0.25">
      <c r="B27" s="68"/>
      <c r="C27" s="77"/>
      <c r="D27" s="77"/>
      <c r="E27" s="77"/>
      <c r="F27" s="77"/>
      <c r="G27" s="77"/>
      <c r="H27" s="77"/>
      <c r="I27" s="77"/>
      <c r="J27" s="77"/>
      <c r="K27" s="71"/>
    </row>
    <row r="28" spans="2:11" ht="15.75" thickBot="1" x14ac:dyDescent="0.3">
      <c r="B28" s="69"/>
      <c r="C28" s="78"/>
      <c r="D28" s="78"/>
      <c r="E28" s="78"/>
      <c r="F28" s="78"/>
      <c r="G28" s="78"/>
      <c r="H28" s="78"/>
      <c r="I28" s="78"/>
      <c r="J28" s="78"/>
      <c r="K28" s="72"/>
    </row>
    <row r="29" spans="2:11" ht="15.75" thickTop="1" x14ac:dyDescent="0.25"/>
  </sheetData>
  <mergeCells count="21">
    <mergeCell ref="K2:K28"/>
    <mergeCell ref="C11:J11"/>
    <mergeCell ref="C4:J4"/>
    <mergeCell ref="C26:J28"/>
    <mergeCell ref="C3:J3"/>
    <mergeCell ref="C5:J5"/>
    <mergeCell ref="D19:J19"/>
    <mergeCell ref="C7:J7"/>
    <mergeCell ref="D24:J24"/>
    <mergeCell ref="D23:J23"/>
    <mergeCell ref="D25:J25"/>
    <mergeCell ref="D22:H22"/>
    <mergeCell ref="C12:J13"/>
    <mergeCell ref="D14:E14"/>
    <mergeCell ref="D15:E15"/>
    <mergeCell ref="D17:H17"/>
    <mergeCell ref="C6:J6"/>
    <mergeCell ref="D18:F18"/>
    <mergeCell ref="D21:F21"/>
    <mergeCell ref="D20:J20"/>
    <mergeCell ref="B2:B28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Milena Basta Trtnik</cp:lastModifiedBy>
  <cp:lastPrinted>2017-04-11T12:49:17Z</cp:lastPrinted>
  <dcterms:created xsi:type="dcterms:W3CDTF">2010-05-05T11:42:46Z</dcterms:created>
  <dcterms:modified xsi:type="dcterms:W3CDTF">2023-08-07T05:11:23Z</dcterms:modified>
</cp:coreProperties>
</file>